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/>
  <mc:AlternateContent xmlns:mc="http://schemas.openxmlformats.org/markup-compatibility/2006">
    <mc:Choice Requires="x15">
      <x15ac:absPath xmlns:x15ac="http://schemas.microsoft.com/office/spreadsheetml/2010/11/ac" url="https://d.docs.live.net/a889eec02e889203/CAR/DIA/Proyectos/Mejoramiento de ecosistemas 2024/"/>
    </mc:Choice>
  </mc:AlternateContent>
  <xr:revisionPtr revIDLastSave="76" documentId="8_{86F23179-483A-407F-AFD7-AE9A358EBEB1}" xr6:coauthVersionLast="47" xr6:coauthVersionMax="47" xr10:uidLastSave="{3FCF9DA7-87CC-42BC-B87B-697CCFFE36B7}"/>
  <bookViews>
    <workbookView xWindow="-120" yWindow="-120" windowWidth="24240" windowHeight="13140" xr2:uid="{00000000-000D-0000-FFFF-FFFF00000000}"/>
  </bookViews>
  <sheets>
    <sheet name="Cronograma de actividades" sheetId="1" r:id="rId1"/>
    <sheet name="Cronograma de actividades 2" sheetId="3" state="hidden" r:id="rId2"/>
  </sheets>
  <definedNames>
    <definedName name="_xlnm.Print_Area" localSheetId="0">'Cronograma de actividades'!$A$1:$AQ$20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6" i="3" l="1"/>
  <c r="CA15" i="3"/>
  <c r="BW15" i="3"/>
  <c r="BS15" i="3"/>
  <c r="BS16" i="3" s="1"/>
  <c r="BO15" i="3"/>
  <c r="BK15" i="3"/>
  <c r="BG15" i="3"/>
  <c r="BC15" i="3"/>
  <c r="AY15" i="3"/>
  <c r="AU15" i="3"/>
  <c r="AQ15" i="3"/>
  <c r="AM15" i="3"/>
  <c r="AI15" i="3"/>
  <c r="AE15" i="3"/>
  <c r="AA15" i="3"/>
  <c r="W15" i="3"/>
  <c r="W16" i="3" s="1"/>
  <c r="CE16" i="3" s="1"/>
  <c r="S15" i="3"/>
  <c r="CE15" i="3" s="1"/>
  <c r="CE12" i="3"/>
  <c r="CE11" i="3"/>
  <c r="CE10" i="3"/>
  <c r="CE9" i="3"/>
  <c r="CE8" i="3"/>
  <c r="CE14" i="3" s="1"/>
</calcChain>
</file>

<file path=xl/sharedStrings.xml><?xml version="1.0" encoding="utf-8"?>
<sst xmlns="http://schemas.openxmlformats.org/spreadsheetml/2006/main" count="96" uniqueCount="40">
  <si>
    <t>CRONOGRAMA DE EJECUCION DE PROYECTO</t>
  </si>
  <si>
    <t>MEJORAMIENTO Y REHABILITACIÓN DE LOS ECOSISTEMAS DE LA JURISDICCIÓN CAR</t>
  </si>
  <si>
    <t>MES</t>
  </si>
  <si>
    <t>AGO</t>
  </si>
  <si>
    <t>SEP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</si>
  <si>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</si>
  <si>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</si>
  <si>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</si>
  <si>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</si>
  <si>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</si>
  <si>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</si>
  <si>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</si>
  <si>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</si>
  <si>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</si>
  <si>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</si>
  <si>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No.</t>
  </si>
  <si>
    <t>CAPITULO / ACTIVIDADES</t>
  </si>
  <si>
    <t>Proceso de contratación</t>
  </si>
  <si>
    <t>Mejorar los ecosistemas de los parques de la CAR</t>
  </si>
  <si>
    <t>Suministro de herramientas y elementos para el mantenimiento de los parques</t>
  </si>
  <si>
    <t>Operación y mantenimiento de la maquinaria</t>
  </si>
  <si>
    <t>Suministro de combustible para la maquinaria</t>
  </si>
  <si>
    <t>Operación y mantenimiento de la planta de compostaje</t>
  </si>
  <si>
    <t>Mantenimiento y operación de las estaciones de bombeo</t>
  </si>
  <si>
    <t>Helmuth Cárdenas Cajamarca</t>
  </si>
  <si>
    <t>Director de Infraestructura Ambiental</t>
  </si>
  <si>
    <t>Realizó Carlos Murcia / Contratista DIA</t>
  </si>
  <si>
    <t>INTERVENCIÓN PARA LA RECUPERACIÓN Y AMPLIACIÓN DE LA CAPACIDAD HIDRÁULICA DE LA FUENTE HÍDRICA DENOMINADA RÍO APULÓ (FASE II) Y DE LA FUENTE HÍDRICA DENOMINADA RÍO CALANDAIMA, EN LA JURISDICCIÓN CAR</t>
  </si>
  <si>
    <t>TOTALES</t>
  </si>
  <si>
    <t>SEMANA</t>
  </si>
  <si>
    <t>Preliminares</t>
  </si>
  <si>
    <t>Excavaciones y rellenos</t>
  </si>
  <si>
    <t>Remoción y transporte</t>
  </si>
  <si>
    <t>Otras actividades</t>
  </si>
  <si>
    <t>Interventoría</t>
  </si>
  <si>
    <t>Liquidación de contratos</t>
  </si>
  <si>
    <t>Total Mensual</t>
  </si>
  <si>
    <t>Total Anual</t>
  </si>
  <si>
    <t>Elkin Dario Villamil Suarez</t>
  </si>
  <si>
    <t>Revisó Diego Ramirez / Contratista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</si>
</sst>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41" fontId="3" fillId="0" borderId="1" xfId="1" applyFont="1" applyBorder="1"/>
    <xf numFmtId="41" fontId="3" fillId="0" borderId="1" xfId="1" applyFont="1" applyFill="1" applyBorder="1"/>
    <xf numFmtId="41" fontId="3" fillId="0" borderId="1" xfId="1" applyFont="1" applyFill="1" applyBorder="1" applyAlignment="1"/>
    <xf numFmtId="41" fontId="3" fillId="2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1" fontId="3" fillId="0" borderId="1" xfId="1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3" fillId="2" borderId="1" xfId="1" applyFont="1" applyFill="1" applyBorder="1" applyAlignment="1">
      <alignment horizontal="center"/>
    </xf>
    <xf numFmtId="41" fontId="5" fillId="0" borderId="1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1" fontId="3" fillId="2" borderId="2" xfId="1" applyFont="1" applyFill="1" applyBorder="1" applyAlignment="1">
      <alignment horizontal="center"/>
    </xf>
    <xf numFmtId="41" fontId="3" fillId="2" borderId="3" xfId="1" applyFont="1" applyFill="1" applyBorder="1" applyAlignment="1">
      <alignment horizontal="center"/>
    </xf>
    <xf numFmtId="41" fontId="3" fillId="2" borderId="4" xfId="1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34"/>
  <sheetViews>
    <sheetView tabSelected="1" view="pageBreakPreview" zoomScaleNormal="100" zoomScaleSheetLayoutView="100" workbookViewId="0">
      <selection activeCell="F8" sqref="F8"/>
    </sheetView>
  </sheetViews>
  <sheetFormatPr defaultColWidth="11.42578125" defaultRowHeight="15"/>
  <cols>
    <col min="1" max="1" width="4.140625" bestFit="1" customWidth="1"/>
    <col min="2" max="2" width="45" bestFit="1" customWidth="1"/>
    <col min="3" max="3" width="5.140625" bestFit="1" customWidth="1"/>
    <col min="4" max="4" width="4.140625" bestFit="1" customWidth="1"/>
    <col min="5" max="5" width="4.5703125" bestFit="1" customWidth="1"/>
    <col min="6" max="6" width="5.140625" bestFit="1" customWidth="1"/>
    <col min="7" max="7" width="4" bestFit="1" customWidth="1"/>
    <col min="8" max="8" width="4.42578125" bestFit="1" customWidth="1"/>
    <col min="9" max="9" width="5" customWidth="1"/>
    <col min="10" max="10" width="5.28515625" bestFit="1" customWidth="1"/>
    <col min="11" max="11" width="4.5703125" bestFit="1" customWidth="1"/>
    <col min="12" max="12" width="5.28515625" bestFit="1" customWidth="1"/>
    <col min="13" max="13" width="4.5703125" bestFit="1" customWidth="1"/>
    <col min="14" max="14" width="4" bestFit="1" customWidth="1"/>
    <col min="15" max="15" width="5.140625" bestFit="1" customWidth="1"/>
    <col min="16" max="16" width="4.140625" bestFit="1" customWidth="1"/>
    <col min="17" max="17" width="4.5703125" bestFit="1" customWidth="1"/>
    <col min="18" max="18" width="5.140625" bestFit="1" customWidth="1"/>
    <col min="19" max="19" width="4" bestFit="1" customWidth="1"/>
    <col min="20" max="20" width="4.42578125" bestFit="1" customWidth="1"/>
    <col min="21" max="21" width="4.140625" bestFit="1" customWidth="1"/>
    <col min="22" max="22" width="5.28515625" bestFit="1" customWidth="1"/>
    <col min="23" max="23" width="4.5703125" bestFit="1" customWidth="1"/>
    <col min="24" max="24" width="5.28515625" bestFit="1" customWidth="1"/>
    <col min="25" max="26" width="4.5703125" bestFit="1" customWidth="1"/>
    <col min="27" max="27" width="5.140625" bestFit="1" customWidth="1"/>
    <col min="28" max="28" width="4.140625" bestFit="1" customWidth="1"/>
    <col min="29" max="29" width="4.5703125" bestFit="1" customWidth="1"/>
    <col min="30" max="30" width="5.140625" bestFit="1" customWidth="1"/>
    <col min="31" max="31" width="4" bestFit="1" customWidth="1"/>
    <col min="32" max="32" width="4.42578125" bestFit="1" customWidth="1"/>
    <col min="33" max="33" width="4.140625" bestFit="1" customWidth="1"/>
    <col min="34" max="34" width="5.28515625" bestFit="1" customWidth="1"/>
    <col min="35" max="35" width="4.5703125" bestFit="1" customWidth="1"/>
    <col min="36" max="36" width="5.28515625" bestFit="1" customWidth="1"/>
    <col min="37" max="37" width="4.5703125" bestFit="1" customWidth="1"/>
    <col min="38" max="38" width="4" bestFit="1" customWidth="1"/>
    <col min="39" max="39" width="5.140625" bestFit="1" customWidth="1"/>
    <col min="40" max="40" width="4.140625" bestFit="1" customWidth="1"/>
    <col min="41" max="41" width="4.5703125" bestFit="1" customWidth="1"/>
    <col min="42" max="42" width="5.140625" bestFit="1" customWidth="1"/>
    <col min="43" max="43" width="4" bestFit="1" customWidth="1"/>
  </cols>
  <sheetData>
    <row r="1" spans="1:43" ht="15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ht="34.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</row>
    <row r="3" spans="1:43" ht="15.75">
      <c r="A3" s="20"/>
      <c r="B3" s="20"/>
      <c r="C3" s="22">
        <v>2024</v>
      </c>
      <c r="D3" s="23"/>
      <c r="E3" s="23"/>
      <c r="F3" s="23"/>
      <c r="G3" s="24"/>
      <c r="H3" s="20">
        <v>2025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18">
        <v>2026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>
        <v>2027</v>
      </c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</row>
    <row r="4" spans="1:43">
      <c r="A4" s="19" t="s">
        <v>2</v>
      </c>
      <c r="B4" s="19"/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3</v>
      </c>
      <c r="P4" s="7" t="s">
        <v>4</v>
      </c>
      <c r="Q4" s="7" t="s">
        <v>5</v>
      </c>
      <c r="R4" s="7" t="s">
        <v>6</v>
      </c>
      <c r="S4" s="7" t="s">
        <v>7</v>
      </c>
      <c r="T4" s="14" t="s">
        <v>8</v>
      </c>
      <c r="U4" s="14" t="s">
        <v>9</v>
      </c>
      <c r="V4" s="14" t="s">
        <v>10</v>
      </c>
      <c r="W4" s="14" t="s">
        <v>11</v>
      </c>
      <c r="X4" s="14" t="s">
        <v>12</v>
      </c>
      <c r="Y4" s="14" t="s">
        <v>13</v>
      </c>
      <c r="Z4" s="14" t="s">
        <v>14</v>
      </c>
      <c r="AA4" s="7" t="s">
        <v>3</v>
      </c>
      <c r="AB4" s="7" t="s">
        <v>4</v>
      </c>
      <c r="AC4" s="7" t="s">
        <v>5</v>
      </c>
      <c r="AD4" s="7" t="s">
        <v>6</v>
      </c>
      <c r="AE4" s="7" t="s">
        <v>7</v>
      </c>
      <c r="AF4" s="14" t="s">
        <v>8</v>
      </c>
      <c r="AG4" s="14" t="s">
        <v>9</v>
      </c>
      <c r="AH4" s="14" t="s">
        <v>10</v>
      </c>
      <c r="AI4" s="14" t="s">
        <v>11</v>
      </c>
      <c r="AJ4" s="14" t="s">
        <v>12</v>
      </c>
      <c r="AK4" s="14" t="s">
        <v>13</v>
      </c>
      <c r="AL4" s="14" t="s">
        <v>14</v>
      </c>
      <c r="AM4" s="7" t="s">
        <v>3</v>
      </c>
      <c r="AN4" s="7" t="s">
        <v>4</v>
      </c>
      <c r="AO4" s="7" t="s">
        <v>5</v>
      </c>
      <c r="AP4" s="7" t="s">
        <v>6</v>
      </c>
      <c r="AQ4" s="7" t="s">
        <v>7</v>
      </c>
    </row>
    <row r="5" spans="1:43">
      <c r="A5" s="6" t="s">
        <v>15</v>
      </c>
      <c r="B5" s="3" t="s">
        <v>16</v>
      </c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>
      <c r="A6" s="6">
        <v>0</v>
      </c>
      <c r="B6" s="16" t="s">
        <v>17</v>
      </c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30">
      <c r="A7" s="6">
        <v>1</v>
      </c>
      <c r="B7" s="16" t="s">
        <v>18</v>
      </c>
      <c r="C7" s="16"/>
      <c r="D7" s="4"/>
      <c r="E7" s="4"/>
      <c r="F7" s="11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30">
      <c r="A8" s="6">
        <v>2</v>
      </c>
      <c r="B8" s="16" t="s">
        <v>19</v>
      </c>
      <c r="C8" s="16"/>
      <c r="D8" s="13"/>
      <c r="E8" s="13"/>
      <c r="F8" s="13"/>
      <c r="G8" s="11"/>
      <c r="H8" s="11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>
      <c r="A9" s="6">
        <v>3</v>
      </c>
      <c r="B9" s="16" t="s">
        <v>20</v>
      </c>
      <c r="C9" s="16"/>
      <c r="D9" s="4"/>
      <c r="E9" s="4"/>
      <c r="F9" s="11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>
      <c r="A10" s="6">
        <v>4</v>
      </c>
      <c r="B10" s="16" t="s">
        <v>21</v>
      </c>
      <c r="C10" s="16"/>
      <c r="D10" s="4"/>
      <c r="E10" s="4"/>
      <c r="F10" s="11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ht="30">
      <c r="A11" s="6">
        <v>5</v>
      </c>
      <c r="B11" s="16" t="s">
        <v>22</v>
      </c>
      <c r="C11" s="16"/>
      <c r="D11" s="4"/>
      <c r="E11" s="4"/>
      <c r="F11" s="11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ht="30">
      <c r="A12" s="6">
        <v>6</v>
      </c>
      <c r="B12" s="16" t="s">
        <v>23</v>
      </c>
      <c r="C12" s="16"/>
      <c r="D12" s="4"/>
      <c r="E12" s="4"/>
      <c r="F12" s="4"/>
      <c r="G12" s="4"/>
      <c r="H12" s="4"/>
      <c r="I12" s="4"/>
      <c r="J12" s="4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>
      <c r="A13" s="1"/>
      <c r="B13" s="2"/>
      <c r="C13" s="2"/>
    </row>
    <row r="14" spans="1:43">
      <c r="A14" s="1"/>
      <c r="B14" s="2"/>
      <c r="C14" s="2"/>
    </row>
    <row r="15" spans="1:43">
      <c r="A15" s="1"/>
      <c r="B15" s="2"/>
      <c r="C15" s="2"/>
    </row>
    <row r="16" spans="1:43">
      <c r="A16" s="1"/>
      <c r="B16" s="2"/>
      <c r="C16" s="2"/>
      <c r="H16" s="25" t="s">
        <v>24</v>
      </c>
      <c r="I16" s="25"/>
      <c r="J16" s="25"/>
      <c r="K16" s="25"/>
      <c r="L16" s="25"/>
      <c r="M16" s="25"/>
      <c r="N16" s="25"/>
    </row>
    <row r="17" spans="1:14">
      <c r="A17" s="1"/>
      <c r="B17" s="2"/>
      <c r="C17" s="2"/>
      <c r="H17" s="17" t="s">
        <v>25</v>
      </c>
      <c r="I17" s="17"/>
      <c r="J17" s="17"/>
      <c r="K17" s="17"/>
      <c r="L17" s="17"/>
      <c r="M17" s="17"/>
      <c r="N17" s="17"/>
    </row>
    <row r="18" spans="1:14">
      <c r="A18" s="1"/>
      <c r="B18" s="2"/>
      <c r="C18" s="2"/>
      <c r="I18" s="9"/>
      <c r="J18" s="9"/>
      <c r="K18" s="9"/>
      <c r="L18" s="9"/>
      <c r="M18" s="9"/>
    </row>
    <row r="19" spans="1:14">
      <c r="A19" s="1"/>
      <c r="B19" s="2"/>
      <c r="C19" s="2"/>
    </row>
    <row r="20" spans="1:14">
      <c r="A20" s="1"/>
      <c r="B20" s="2"/>
      <c r="C20" s="2"/>
      <c r="H20" s="8" t="s">
        <v>26</v>
      </c>
      <c r="I20" s="8"/>
      <c r="J20" s="8"/>
      <c r="K20" s="8"/>
      <c r="L20" s="8"/>
    </row>
    <row r="21" spans="1:14">
      <c r="A21" s="1"/>
      <c r="B21" s="2"/>
      <c r="C21" s="2"/>
    </row>
    <row r="22" spans="1:14">
      <c r="A22" s="1"/>
      <c r="B22" s="2"/>
      <c r="C22" s="2"/>
    </row>
    <row r="23" spans="1:14">
      <c r="A23" s="1"/>
      <c r="B23" s="2"/>
      <c r="C23" s="2"/>
    </row>
    <row r="24" spans="1:14">
      <c r="A24" s="1"/>
      <c r="B24" s="2"/>
      <c r="C24" s="2"/>
    </row>
    <row r="25" spans="1:14">
      <c r="A25" s="1"/>
      <c r="B25" s="2"/>
      <c r="C25" s="2"/>
    </row>
    <row r="26" spans="1:14">
      <c r="A26" s="1"/>
    </row>
    <row r="27" spans="1:14">
      <c r="A27" s="1"/>
    </row>
    <row r="28" spans="1:14">
      <c r="A28" s="1"/>
    </row>
    <row r="29" spans="1:14">
      <c r="A29" s="1"/>
    </row>
    <row r="30" spans="1:14">
      <c r="A30" s="1"/>
    </row>
    <row r="31" spans="1:14">
      <c r="A31" s="1"/>
    </row>
    <row r="32" spans="1:14">
      <c r="A32" s="1"/>
    </row>
    <row r="33" spans="1:1">
      <c r="A33" s="1"/>
    </row>
    <row r="34" spans="1:1">
      <c r="A34" s="1"/>
    </row>
  </sheetData>
  <mergeCells count="10">
    <mergeCell ref="AF3:AQ3"/>
    <mergeCell ref="A1:AQ1"/>
    <mergeCell ref="A2:AQ2"/>
    <mergeCell ref="C3:G3"/>
    <mergeCell ref="H16:N16"/>
    <mergeCell ref="H17:N17"/>
    <mergeCell ref="T3:AE3"/>
    <mergeCell ref="A4:B4"/>
    <mergeCell ref="A3:B3"/>
    <mergeCell ref="H3:S3"/>
  </mergeCells>
  <pageMargins left="1.2736614173228347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40"/>
  <sheetViews>
    <sheetView view="pageBreakPreview" topLeftCell="I1" zoomScale="90" zoomScaleNormal="100" zoomScaleSheetLayoutView="90" workbookViewId="0">
      <selection activeCell="AY6" sqref="AY6"/>
    </sheetView>
  </sheetViews>
  <sheetFormatPr defaultColWidth="11.42578125" defaultRowHeight="15"/>
  <cols>
    <col min="1" max="1" width="4.140625" bestFit="1" customWidth="1"/>
    <col min="2" max="2" width="45" bestFit="1" customWidth="1"/>
    <col min="3" max="18" width="2" bestFit="1" customWidth="1"/>
    <col min="19" max="26" width="2.28515625" customWidth="1"/>
    <col min="27" max="27" width="3.140625" customWidth="1"/>
    <col min="28" max="28" width="3" customWidth="1"/>
    <col min="29" max="29" width="2.5703125" customWidth="1"/>
    <col min="30" max="32" width="2.85546875" customWidth="1"/>
    <col min="33" max="33" width="3" customWidth="1"/>
    <col min="34" max="34" width="2.7109375" customWidth="1"/>
    <col min="35" max="35" width="2.85546875" customWidth="1"/>
    <col min="36" max="37" width="3" customWidth="1"/>
    <col min="38" max="38" width="2.7109375" customWidth="1"/>
    <col min="39" max="40" width="3" customWidth="1"/>
    <col min="41" max="41" width="3.140625" customWidth="1"/>
    <col min="42" max="42" width="2.85546875" customWidth="1"/>
    <col min="43" max="43" width="3.140625" customWidth="1"/>
    <col min="44" max="44" width="3" customWidth="1"/>
    <col min="45" max="45" width="2.42578125" customWidth="1"/>
    <col min="46" max="46" width="2.5703125" customWidth="1"/>
    <col min="47" max="47" width="3" customWidth="1"/>
    <col min="48" max="48" width="2.5703125" customWidth="1"/>
    <col min="49" max="49" width="3.140625" customWidth="1"/>
    <col min="50" max="50" width="2.5703125" customWidth="1"/>
    <col min="51" max="52" width="2.7109375" customWidth="1"/>
    <col min="53" max="53" width="2.85546875" customWidth="1"/>
    <col min="54" max="54" width="3" customWidth="1"/>
    <col min="55" max="55" width="3.140625" customWidth="1"/>
    <col min="56" max="56" width="2.85546875" customWidth="1"/>
    <col min="57" max="57" width="3" customWidth="1"/>
    <col min="58" max="59" width="2.7109375" customWidth="1"/>
    <col min="60" max="61" width="3" customWidth="1"/>
    <col min="62" max="62" width="2.5703125" customWidth="1"/>
    <col min="63" max="63" width="3.140625" customWidth="1"/>
    <col min="64" max="64" width="2.7109375" customWidth="1"/>
    <col min="65" max="65" width="3.28515625" customWidth="1"/>
    <col min="66" max="66" width="3" customWidth="1"/>
    <col min="67" max="68" width="2.5703125" customWidth="1"/>
    <col min="69" max="70" width="2.85546875" customWidth="1"/>
    <col min="71" max="72" width="2.7109375" customWidth="1"/>
    <col min="73" max="73" width="3.140625" customWidth="1"/>
    <col min="74" max="82" width="2.85546875" customWidth="1"/>
    <col min="83" max="83" width="3.28515625" customWidth="1"/>
    <col min="84" max="84" width="2.5703125" customWidth="1"/>
    <col min="85" max="85" width="2.85546875" customWidth="1"/>
    <col min="86" max="86" width="3" customWidth="1"/>
  </cols>
  <sheetData>
    <row r="1" spans="1:86" ht="15.7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</row>
    <row r="2" spans="1:86" ht="34.5" customHeight="1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</row>
    <row r="3" spans="1:86" ht="15.75">
      <c r="A3" s="20"/>
      <c r="B3" s="20"/>
      <c r="C3" s="20">
        <v>2023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>
        <v>2024</v>
      </c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18">
        <v>2025</v>
      </c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</row>
    <row r="4" spans="1:86">
      <c r="A4" s="19" t="s">
        <v>2</v>
      </c>
      <c r="B4" s="19"/>
      <c r="C4" s="19" t="s">
        <v>3</v>
      </c>
      <c r="D4" s="19"/>
      <c r="E4" s="19"/>
      <c r="F4" s="19"/>
      <c r="G4" s="19" t="s">
        <v>4</v>
      </c>
      <c r="H4" s="19"/>
      <c r="I4" s="19"/>
      <c r="J4" s="19"/>
      <c r="K4" s="19" t="s">
        <v>5</v>
      </c>
      <c r="L4" s="19"/>
      <c r="M4" s="19"/>
      <c r="N4" s="19"/>
      <c r="O4" s="19" t="s">
        <v>6</v>
      </c>
      <c r="P4" s="19"/>
      <c r="Q4" s="19"/>
      <c r="R4" s="19"/>
      <c r="S4" s="19" t="s">
        <v>7</v>
      </c>
      <c r="T4" s="19"/>
      <c r="U4" s="19"/>
      <c r="V4" s="19"/>
      <c r="W4" s="19" t="s">
        <v>8</v>
      </c>
      <c r="X4" s="19"/>
      <c r="Y4" s="19"/>
      <c r="Z4" s="19"/>
      <c r="AA4" s="19" t="s">
        <v>9</v>
      </c>
      <c r="AB4" s="19"/>
      <c r="AC4" s="19"/>
      <c r="AD4" s="19"/>
      <c r="AE4" s="19" t="s">
        <v>10</v>
      </c>
      <c r="AF4" s="19"/>
      <c r="AG4" s="19"/>
      <c r="AH4" s="19"/>
      <c r="AI4" s="19" t="s">
        <v>11</v>
      </c>
      <c r="AJ4" s="19"/>
      <c r="AK4" s="19"/>
      <c r="AL4" s="19"/>
      <c r="AM4" s="19" t="s">
        <v>12</v>
      </c>
      <c r="AN4" s="19"/>
      <c r="AO4" s="19"/>
      <c r="AP4" s="19"/>
      <c r="AQ4" s="19" t="s">
        <v>13</v>
      </c>
      <c r="AR4" s="19"/>
      <c r="AS4" s="19"/>
      <c r="AT4" s="19"/>
      <c r="AU4" s="19" t="s">
        <v>14</v>
      </c>
      <c r="AV4" s="19"/>
      <c r="AW4" s="19"/>
      <c r="AX4" s="19"/>
      <c r="AY4" s="19" t="s">
        <v>3</v>
      </c>
      <c r="AZ4" s="19"/>
      <c r="BA4" s="19"/>
      <c r="BB4" s="19"/>
      <c r="BC4" s="19" t="s">
        <v>4</v>
      </c>
      <c r="BD4" s="19"/>
      <c r="BE4" s="19"/>
      <c r="BF4" s="19"/>
      <c r="BG4" s="19" t="s">
        <v>5</v>
      </c>
      <c r="BH4" s="19"/>
      <c r="BI4" s="19"/>
      <c r="BJ4" s="19"/>
      <c r="BK4" s="19" t="s">
        <v>6</v>
      </c>
      <c r="BL4" s="19"/>
      <c r="BM4" s="19"/>
      <c r="BN4" s="19"/>
      <c r="BO4" s="19" t="s">
        <v>7</v>
      </c>
      <c r="BP4" s="19"/>
      <c r="BQ4" s="19"/>
      <c r="BR4" s="19"/>
      <c r="BS4" s="18" t="s">
        <v>8</v>
      </c>
      <c r="BT4" s="18"/>
      <c r="BU4" s="18"/>
      <c r="BV4" s="18"/>
      <c r="BW4" s="18" t="s">
        <v>9</v>
      </c>
      <c r="BX4" s="18"/>
      <c r="BY4" s="18"/>
      <c r="BZ4" s="18"/>
      <c r="CA4" s="18" t="s">
        <v>10</v>
      </c>
      <c r="CB4" s="18"/>
      <c r="CC4" s="18"/>
      <c r="CD4" s="18"/>
      <c r="CE4" s="18" t="s">
        <v>28</v>
      </c>
      <c r="CF4" s="18"/>
      <c r="CG4" s="18"/>
      <c r="CH4" s="18"/>
    </row>
    <row r="5" spans="1:86">
      <c r="A5" s="28" t="s">
        <v>29</v>
      </c>
      <c r="B5" s="28"/>
      <c r="C5" s="6">
        <v>1</v>
      </c>
      <c r="D5" s="6">
        <v>2</v>
      </c>
      <c r="E5" s="6">
        <v>3</v>
      </c>
      <c r="F5" s="6">
        <v>4</v>
      </c>
      <c r="G5" s="6">
        <v>1</v>
      </c>
      <c r="H5" s="6">
        <v>2</v>
      </c>
      <c r="I5" s="6">
        <v>3</v>
      </c>
      <c r="J5" s="6">
        <v>4</v>
      </c>
      <c r="K5" s="6">
        <v>1</v>
      </c>
      <c r="L5" s="6">
        <v>2</v>
      </c>
      <c r="M5" s="6">
        <v>3</v>
      </c>
      <c r="N5" s="6">
        <v>4</v>
      </c>
      <c r="O5" s="6">
        <v>1</v>
      </c>
      <c r="P5" s="6">
        <v>2</v>
      </c>
      <c r="Q5" s="6">
        <v>3</v>
      </c>
      <c r="R5" s="6">
        <v>4</v>
      </c>
      <c r="S5" s="6">
        <v>1</v>
      </c>
      <c r="T5" s="6">
        <v>2</v>
      </c>
      <c r="U5" s="6">
        <v>3</v>
      </c>
      <c r="V5" s="6">
        <v>4</v>
      </c>
      <c r="W5" s="6">
        <v>1</v>
      </c>
      <c r="X5" s="6">
        <v>2</v>
      </c>
      <c r="Y5" s="6">
        <v>3</v>
      </c>
      <c r="Z5" s="6">
        <v>4</v>
      </c>
      <c r="AA5" s="6">
        <v>1</v>
      </c>
      <c r="AB5" s="6">
        <v>2</v>
      </c>
      <c r="AC5" s="6">
        <v>3</v>
      </c>
      <c r="AD5" s="6">
        <v>4</v>
      </c>
      <c r="AE5" s="6">
        <v>1</v>
      </c>
      <c r="AF5" s="6">
        <v>2</v>
      </c>
      <c r="AG5" s="6">
        <v>3</v>
      </c>
      <c r="AH5" s="6">
        <v>4</v>
      </c>
      <c r="AI5" s="6">
        <v>1</v>
      </c>
      <c r="AJ5" s="6">
        <v>2</v>
      </c>
      <c r="AK5" s="6">
        <v>3</v>
      </c>
      <c r="AL5" s="6">
        <v>4</v>
      </c>
      <c r="AM5" s="6">
        <v>1</v>
      </c>
      <c r="AN5" s="6">
        <v>2</v>
      </c>
      <c r="AO5" s="6">
        <v>3</v>
      </c>
      <c r="AP5" s="6">
        <v>4</v>
      </c>
      <c r="AQ5" s="6">
        <v>1</v>
      </c>
      <c r="AR5" s="6">
        <v>2</v>
      </c>
      <c r="AS5" s="6">
        <v>3</v>
      </c>
      <c r="AT5" s="6">
        <v>4</v>
      </c>
      <c r="AU5" s="6">
        <v>1</v>
      </c>
      <c r="AV5" s="6">
        <v>2</v>
      </c>
      <c r="AW5" s="6">
        <v>3</v>
      </c>
      <c r="AX5" s="6">
        <v>4</v>
      </c>
      <c r="AY5" s="6">
        <v>1</v>
      </c>
      <c r="AZ5" s="6">
        <v>2</v>
      </c>
      <c r="BA5" s="6">
        <v>3</v>
      </c>
      <c r="BB5" s="6">
        <v>4</v>
      </c>
      <c r="BC5" s="6">
        <v>1</v>
      </c>
      <c r="BD5" s="6">
        <v>2</v>
      </c>
      <c r="BE5" s="6">
        <v>3</v>
      </c>
      <c r="BF5" s="6">
        <v>4</v>
      </c>
      <c r="BG5" s="6">
        <v>1</v>
      </c>
      <c r="BH5" s="6">
        <v>2</v>
      </c>
      <c r="BI5" s="6">
        <v>3</v>
      </c>
      <c r="BJ5" s="6">
        <v>4</v>
      </c>
      <c r="BK5" s="6">
        <v>1</v>
      </c>
      <c r="BL5" s="6">
        <v>2</v>
      </c>
      <c r="BM5" s="6">
        <v>3</v>
      </c>
      <c r="BN5" s="6">
        <v>4</v>
      </c>
      <c r="BO5" s="6">
        <v>1</v>
      </c>
      <c r="BP5" s="6">
        <v>2</v>
      </c>
      <c r="BQ5" s="6">
        <v>3</v>
      </c>
      <c r="BR5" s="6">
        <v>4</v>
      </c>
      <c r="BS5" s="6">
        <v>1</v>
      </c>
      <c r="BT5" s="6">
        <v>2</v>
      </c>
      <c r="BU5" s="6">
        <v>3</v>
      </c>
      <c r="BV5" s="6">
        <v>4</v>
      </c>
      <c r="BW5" s="6">
        <v>1</v>
      </c>
      <c r="BX5" s="6">
        <v>2</v>
      </c>
      <c r="BY5" s="6">
        <v>3</v>
      </c>
      <c r="BZ5" s="6">
        <v>4</v>
      </c>
      <c r="CA5" s="6">
        <v>1</v>
      </c>
      <c r="CB5" s="6">
        <v>2</v>
      </c>
      <c r="CC5" s="6">
        <v>3</v>
      </c>
      <c r="CD5" s="6">
        <v>4</v>
      </c>
      <c r="CE5" s="33"/>
      <c r="CF5" s="34"/>
      <c r="CG5" s="34"/>
      <c r="CH5" s="35"/>
    </row>
    <row r="6" spans="1:86">
      <c r="A6" s="6" t="s">
        <v>15</v>
      </c>
      <c r="B6" s="3" t="s">
        <v>16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33"/>
      <c r="CF6" s="34"/>
      <c r="CG6" s="34"/>
      <c r="CH6" s="35"/>
    </row>
    <row r="7" spans="1:86">
      <c r="A7" s="6">
        <v>1</v>
      </c>
      <c r="B7" s="3" t="s">
        <v>17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33"/>
      <c r="CF7" s="34"/>
      <c r="CG7" s="34"/>
      <c r="CH7" s="35"/>
    </row>
    <row r="8" spans="1:86">
      <c r="A8" s="6">
        <v>2</v>
      </c>
      <c r="B8" s="3" t="s">
        <v>30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1"/>
      <c r="P8" s="11"/>
      <c r="Q8" s="11"/>
      <c r="R8" s="11"/>
      <c r="S8" s="29">
        <v>85717627</v>
      </c>
      <c r="T8" s="29"/>
      <c r="U8" s="29"/>
      <c r="V8" s="29"/>
      <c r="W8" s="29">
        <v>85717627</v>
      </c>
      <c r="X8" s="29"/>
      <c r="Y8" s="29"/>
      <c r="Z8" s="29"/>
      <c r="AA8" s="29">
        <v>85717627</v>
      </c>
      <c r="AB8" s="29"/>
      <c r="AC8" s="29"/>
      <c r="AD8" s="29"/>
      <c r="AE8" s="29">
        <v>85717627</v>
      </c>
      <c r="AF8" s="29"/>
      <c r="AG8" s="29"/>
      <c r="AH8" s="29"/>
      <c r="AI8" s="29">
        <v>85717627</v>
      </c>
      <c r="AJ8" s="29"/>
      <c r="AK8" s="29"/>
      <c r="AL8" s="29"/>
      <c r="AM8" s="29">
        <v>85717627</v>
      </c>
      <c r="AN8" s="29"/>
      <c r="AO8" s="29"/>
      <c r="AP8" s="29"/>
      <c r="AQ8" s="29">
        <v>85717627</v>
      </c>
      <c r="AR8" s="29"/>
      <c r="AS8" s="29"/>
      <c r="AT8" s="29"/>
      <c r="AU8" s="29">
        <v>85717627</v>
      </c>
      <c r="AV8" s="29"/>
      <c r="AW8" s="29"/>
      <c r="AX8" s="29"/>
      <c r="AY8" s="29">
        <v>85717627</v>
      </c>
      <c r="AZ8" s="29"/>
      <c r="BA8" s="29"/>
      <c r="BB8" s="29"/>
      <c r="BC8" s="29">
        <v>85717626</v>
      </c>
      <c r="BD8" s="29"/>
      <c r="BE8" s="29"/>
      <c r="BF8" s="29"/>
      <c r="BG8" s="29">
        <v>85717626</v>
      </c>
      <c r="BH8" s="29"/>
      <c r="BI8" s="29"/>
      <c r="BJ8" s="29"/>
      <c r="BK8" s="29">
        <v>85717626</v>
      </c>
      <c r="BL8" s="29"/>
      <c r="BM8" s="29"/>
      <c r="BN8" s="29"/>
      <c r="BO8" s="29">
        <v>85717626</v>
      </c>
      <c r="BP8" s="29"/>
      <c r="BQ8" s="29"/>
      <c r="BR8" s="29"/>
      <c r="BS8" s="29">
        <v>85717626</v>
      </c>
      <c r="BT8" s="29"/>
      <c r="BU8" s="29"/>
      <c r="BV8" s="29"/>
      <c r="BW8" s="29">
        <v>85717626</v>
      </c>
      <c r="BX8" s="29"/>
      <c r="BY8" s="29"/>
      <c r="BZ8" s="29"/>
      <c r="CA8" s="29">
        <v>85717626</v>
      </c>
      <c r="CB8" s="29"/>
      <c r="CC8" s="29"/>
      <c r="CD8" s="29"/>
      <c r="CE8" s="30">
        <f>SUM(S8:CD8)</f>
        <v>1371482025</v>
      </c>
      <c r="CF8" s="30"/>
      <c r="CG8" s="30"/>
      <c r="CH8" s="30"/>
    </row>
    <row r="9" spans="1:86">
      <c r="A9" s="6">
        <v>3</v>
      </c>
      <c r="B9" s="3" t="s">
        <v>31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29">
        <v>4117259912</v>
      </c>
      <c r="AB9" s="29"/>
      <c r="AC9" s="29"/>
      <c r="AD9" s="29"/>
      <c r="AE9" s="29">
        <v>4117259912</v>
      </c>
      <c r="AF9" s="29"/>
      <c r="AG9" s="29"/>
      <c r="AH9" s="29"/>
      <c r="AI9" s="29">
        <v>4117259912</v>
      </c>
      <c r="AJ9" s="29"/>
      <c r="AK9" s="29"/>
      <c r="AL9" s="29"/>
      <c r="AM9" s="29">
        <v>4117259912</v>
      </c>
      <c r="AN9" s="29"/>
      <c r="AO9" s="29"/>
      <c r="AP9" s="29"/>
      <c r="AQ9" s="29">
        <v>4117259912</v>
      </c>
      <c r="AR9" s="29"/>
      <c r="AS9" s="29"/>
      <c r="AT9" s="29"/>
      <c r="AU9" s="29">
        <v>4117259912</v>
      </c>
      <c r="AV9" s="29"/>
      <c r="AW9" s="29"/>
      <c r="AX9" s="29"/>
      <c r="AY9" s="29">
        <v>4117259912</v>
      </c>
      <c r="AZ9" s="29"/>
      <c r="BA9" s="29"/>
      <c r="BB9" s="29"/>
      <c r="BC9" s="29">
        <v>4117259912</v>
      </c>
      <c r="BD9" s="29"/>
      <c r="BE9" s="29"/>
      <c r="BF9" s="29"/>
      <c r="BG9" s="29">
        <v>4117259912</v>
      </c>
      <c r="BH9" s="29"/>
      <c r="BI9" s="29"/>
      <c r="BJ9" s="29"/>
      <c r="BK9" s="29">
        <v>4117259912</v>
      </c>
      <c r="BL9" s="29"/>
      <c r="BM9" s="29"/>
      <c r="BN9" s="29"/>
      <c r="BO9" s="29">
        <v>4117259912</v>
      </c>
      <c r="BP9" s="29"/>
      <c r="BQ9" s="29"/>
      <c r="BR9" s="29"/>
      <c r="BS9" s="29">
        <v>4117259912</v>
      </c>
      <c r="BT9" s="29"/>
      <c r="BU9" s="29"/>
      <c r="BV9" s="29"/>
      <c r="BW9" s="29">
        <v>4117259912</v>
      </c>
      <c r="BX9" s="29"/>
      <c r="BY9" s="29"/>
      <c r="BZ9" s="29"/>
      <c r="CA9" s="29">
        <v>4117259908</v>
      </c>
      <c r="CB9" s="29"/>
      <c r="CC9" s="29"/>
      <c r="CD9" s="29"/>
      <c r="CE9" s="30">
        <f>SUM(S9:CD9)</f>
        <v>57641638764</v>
      </c>
      <c r="CF9" s="30"/>
      <c r="CG9" s="30"/>
      <c r="CH9" s="30"/>
    </row>
    <row r="10" spans="1:86">
      <c r="A10" s="6">
        <v>4</v>
      </c>
      <c r="B10" s="3" t="s">
        <v>32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1"/>
      <c r="P10" s="11"/>
      <c r="Q10" s="11"/>
      <c r="R10" s="11"/>
      <c r="S10" s="12"/>
      <c r="T10" s="12"/>
      <c r="U10" s="12"/>
      <c r="V10" s="12"/>
      <c r="W10" s="12"/>
      <c r="X10" s="12"/>
      <c r="Y10" s="12"/>
      <c r="Z10" s="12"/>
      <c r="AA10" s="29">
        <v>290320716</v>
      </c>
      <c r="AB10" s="29"/>
      <c r="AC10" s="29"/>
      <c r="AD10" s="29"/>
      <c r="AE10" s="29">
        <v>290320716</v>
      </c>
      <c r="AF10" s="29"/>
      <c r="AG10" s="29"/>
      <c r="AH10" s="29"/>
      <c r="AI10" s="29">
        <v>290320716</v>
      </c>
      <c r="AJ10" s="29"/>
      <c r="AK10" s="29"/>
      <c r="AL10" s="29"/>
      <c r="AM10" s="29">
        <v>290320716</v>
      </c>
      <c r="AN10" s="29"/>
      <c r="AO10" s="29"/>
      <c r="AP10" s="29"/>
      <c r="AQ10" s="29">
        <v>290320716</v>
      </c>
      <c r="AR10" s="29"/>
      <c r="AS10" s="29"/>
      <c r="AT10" s="29"/>
      <c r="AU10" s="29">
        <v>290320716</v>
      </c>
      <c r="AV10" s="29"/>
      <c r="AW10" s="29"/>
      <c r="AX10" s="29"/>
      <c r="AY10" s="29">
        <v>290320716</v>
      </c>
      <c r="AZ10" s="29"/>
      <c r="BA10" s="29"/>
      <c r="BB10" s="29"/>
      <c r="BC10" s="29">
        <v>290320716</v>
      </c>
      <c r="BD10" s="29"/>
      <c r="BE10" s="29"/>
      <c r="BF10" s="29"/>
      <c r="BG10" s="29">
        <v>290320716</v>
      </c>
      <c r="BH10" s="29"/>
      <c r="BI10" s="29"/>
      <c r="BJ10" s="29"/>
      <c r="BK10" s="29">
        <v>290320716</v>
      </c>
      <c r="BL10" s="29"/>
      <c r="BM10" s="29"/>
      <c r="BN10" s="29"/>
      <c r="BO10" s="29">
        <v>290320716</v>
      </c>
      <c r="BP10" s="29"/>
      <c r="BQ10" s="29"/>
      <c r="BR10" s="29"/>
      <c r="BS10" s="29">
        <v>290320716</v>
      </c>
      <c r="BT10" s="29"/>
      <c r="BU10" s="29"/>
      <c r="BV10" s="29"/>
      <c r="BW10" s="29">
        <v>290320716</v>
      </c>
      <c r="BX10" s="29"/>
      <c r="BY10" s="29"/>
      <c r="BZ10" s="29"/>
      <c r="CA10" s="29">
        <v>290320716</v>
      </c>
      <c r="CB10" s="29"/>
      <c r="CC10" s="29"/>
      <c r="CD10" s="29"/>
      <c r="CE10" s="30">
        <f>SUM(S10:CD10)</f>
        <v>4064490024</v>
      </c>
      <c r="CF10" s="30"/>
      <c r="CG10" s="30"/>
      <c r="CH10" s="30"/>
    </row>
    <row r="11" spans="1:86">
      <c r="A11" s="6">
        <v>5</v>
      </c>
      <c r="B11" s="3" t="s">
        <v>33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0"/>
      <c r="P11" s="10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29">
        <v>36911356</v>
      </c>
      <c r="AB11" s="29"/>
      <c r="AC11" s="29"/>
      <c r="AD11" s="29"/>
      <c r="AE11" s="29">
        <v>36911356</v>
      </c>
      <c r="AF11" s="29"/>
      <c r="AG11" s="29"/>
      <c r="AH11" s="29"/>
      <c r="AI11" s="29">
        <v>36911357</v>
      </c>
      <c r="AJ11" s="29"/>
      <c r="AK11" s="29"/>
      <c r="AL11" s="29"/>
      <c r="AM11" s="29">
        <v>36911357</v>
      </c>
      <c r="AN11" s="29"/>
      <c r="AO11" s="29"/>
      <c r="AP11" s="29"/>
      <c r="AQ11" s="29">
        <v>282085048</v>
      </c>
      <c r="AR11" s="29"/>
      <c r="AS11" s="29"/>
      <c r="AT11" s="29"/>
      <c r="AU11" s="29">
        <v>282085048</v>
      </c>
      <c r="AV11" s="29"/>
      <c r="AW11" s="29"/>
      <c r="AX11" s="29"/>
      <c r="AY11" s="29">
        <v>282085048</v>
      </c>
      <c r="AZ11" s="29"/>
      <c r="BA11" s="29"/>
      <c r="BB11" s="29"/>
      <c r="BC11" s="29">
        <v>282085048</v>
      </c>
      <c r="BD11" s="29"/>
      <c r="BE11" s="29"/>
      <c r="BF11" s="29"/>
      <c r="BG11" s="29">
        <v>282085048</v>
      </c>
      <c r="BH11" s="29"/>
      <c r="BI11" s="29"/>
      <c r="BJ11" s="29"/>
      <c r="BK11" s="29">
        <v>282085048</v>
      </c>
      <c r="BL11" s="29"/>
      <c r="BM11" s="29"/>
      <c r="BN11" s="29"/>
      <c r="BO11" s="29">
        <v>282085048</v>
      </c>
      <c r="BP11" s="29"/>
      <c r="BQ11" s="29"/>
      <c r="BR11" s="29"/>
      <c r="BS11" s="29">
        <v>282085048</v>
      </c>
      <c r="BT11" s="29"/>
      <c r="BU11" s="29"/>
      <c r="BV11" s="29"/>
      <c r="BW11" s="29">
        <v>282085048</v>
      </c>
      <c r="BX11" s="29"/>
      <c r="BY11" s="29"/>
      <c r="BZ11" s="29"/>
      <c r="CA11" s="29">
        <v>282085048</v>
      </c>
      <c r="CB11" s="29"/>
      <c r="CC11" s="29"/>
      <c r="CD11" s="29"/>
      <c r="CE11" s="30">
        <f>SUM(S11:CD11)</f>
        <v>2968495906</v>
      </c>
      <c r="CF11" s="30"/>
      <c r="CG11" s="30"/>
      <c r="CH11" s="30"/>
    </row>
    <row r="12" spans="1:86">
      <c r="A12" s="6">
        <v>6</v>
      </c>
      <c r="B12" s="3" t="s">
        <v>34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1"/>
      <c r="P12" s="11"/>
      <c r="Q12" s="11"/>
      <c r="R12" s="11"/>
      <c r="S12" s="29">
        <v>5998936</v>
      </c>
      <c r="T12" s="29"/>
      <c r="U12" s="29"/>
      <c r="V12" s="29"/>
      <c r="W12" s="29">
        <v>5998936</v>
      </c>
      <c r="X12" s="29"/>
      <c r="Y12" s="29"/>
      <c r="Z12" s="29"/>
      <c r="AA12" s="29">
        <v>317046071</v>
      </c>
      <c r="AB12" s="29"/>
      <c r="AC12" s="29"/>
      <c r="AD12" s="29"/>
      <c r="AE12" s="29">
        <v>317046071</v>
      </c>
      <c r="AF12" s="29"/>
      <c r="AG12" s="29"/>
      <c r="AH12" s="29"/>
      <c r="AI12" s="29">
        <v>317046071</v>
      </c>
      <c r="AJ12" s="29"/>
      <c r="AK12" s="29"/>
      <c r="AL12" s="29"/>
      <c r="AM12" s="29">
        <v>317046071</v>
      </c>
      <c r="AN12" s="29"/>
      <c r="AO12" s="29"/>
      <c r="AP12" s="29"/>
      <c r="AQ12" s="29">
        <v>334204517</v>
      </c>
      <c r="AR12" s="29"/>
      <c r="AS12" s="29"/>
      <c r="AT12" s="29"/>
      <c r="AU12" s="29">
        <v>334204517</v>
      </c>
      <c r="AV12" s="29"/>
      <c r="AW12" s="29"/>
      <c r="AX12" s="29"/>
      <c r="AY12" s="29">
        <v>334204517</v>
      </c>
      <c r="AZ12" s="29"/>
      <c r="BA12" s="29"/>
      <c r="BB12" s="29"/>
      <c r="BC12" s="29">
        <v>334204517</v>
      </c>
      <c r="BD12" s="29"/>
      <c r="BE12" s="29"/>
      <c r="BF12" s="29"/>
      <c r="BG12" s="29">
        <v>334204517</v>
      </c>
      <c r="BH12" s="29"/>
      <c r="BI12" s="29"/>
      <c r="BJ12" s="29"/>
      <c r="BK12" s="29">
        <v>334204517</v>
      </c>
      <c r="BL12" s="29"/>
      <c r="BM12" s="29"/>
      <c r="BN12" s="29"/>
      <c r="BO12" s="29">
        <v>334204517</v>
      </c>
      <c r="BP12" s="29"/>
      <c r="BQ12" s="29"/>
      <c r="BR12" s="29"/>
      <c r="BS12" s="29">
        <v>334204518</v>
      </c>
      <c r="BT12" s="29"/>
      <c r="BU12" s="29"/>
      <c r="BV12" s="29"/>
      <c r="BW12" s="29">
        <v>334204518</v>
      </c>
      <c r="BX12" s="29"/>
      <c r="BY12" s="29"/>
      <c r="BZ12" s="29"/>
      <c r="CA12" s="29">
        <v>334204518</v>
      </c>
      <c r="CB12" s="29"/>
      <c r="CC12" s="29"/>
      <c r="CD12" s="29"/>
      <c r="CE12" s="30">
        <f>SUM(S12:CD12)</f>
        <v>4622227329</v>
      </c>
      <c r="CF12" s="30"/>
      <c r="CG12" s="30"/>
      <c r="CH12" s="30"/>
    </row>
    <row r="13" spans="1:86">
      <c r="A13" s="6">
        <v>7</v>
      </c>
      <c r="B13" s="3" t="s">
        <v>35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29"/>
      <c r="CF13" s="29"/>
      <c r="CG13" s="29"/>
      <c r="CH13" s="29"/>
    </row>
    <row r="14" spans="1:86">
      <c r="A14" s="1"/>
      <c r="B14" s="2"/>
      <c r="CE14" s="30">
        <f>SUM(CE8:CH13)</f>
        <v>70668334048</v>
      </c>
      <c r="CF14" s="30"/>
      <c r="CG14" s="30"/>
      <c r="CH14" s="30"/>
    </row>
    <row r="15" spans="1:86">
      <c r="A15" s="1"/>
      <c r="B15" s="2" t="s">
        <v>36</v>
      </c>
      <c r="S15" s="29">
        <f>SUM(S8:V14)</f>
        <v>91716563</v>
      </c>
      <c r="T15" s="29"/>
      <c r="U15" s="29"/>
      <c r="V15" s="29"/>
      <c r="W15" s="29">
        <f>SUM(W8:Z14)</f>
        <v>91716563</v>
      </c>
      <c r="X15" s="29"/>
      <c r="Y15" s="29"/>
      <c r="Z15" s="29"/>
      <c r="AA15" s="29">
        <f>SUM(AA8:AD14)</f>
        <v>4847255682</v>
      </c>
      <c r="AB15" s="29"/>
      <c r="AC15" s="29"/>
      <c r="AD15" s="29"/>
      <c r="AE15" s="29">
        <f>SUM(AE8:AH14)</f>
        <v>4847255682</v>
      </c>
      <c r="AF15" s="29"/>
      <c r="AG15" s="29"/>
      <c r="AH15" s="29"/>
      <c r="AI15" s="29">
        <f>SUM(AI8:AL14)</f>
        <v>4847255683</v>
      </c>
      <c r="AJ15" s="29"/>
      <c r="AK15" s="29"/>
      <c r="AL15" s="29"/>
      <c r="AM15" s="29">
        <f>SUM(AM8:AP14)</f>
        <v>4847255683</v>
      </c>
      <c r="AN15" s="29"/>
      <c r="AO15" s="29"/>
      <c r="AP15" s="29"/>
      <c r="AQ15" s="29">
        <f>SUM(AQ8:AT14)</f>
        <v>5109587820</v>
      </c>
      <c r="AR15" s="29"/>
      <c r="AS15" s="29"/>
      <c r="AT15" s="29"/>
      <c r="AU15" s="29">
        <f>SUM(AU8:AX14)</f>
        <v>5109587820</v>
      </c>
      <c r="AV15" s="29"/>
      <c r="AW15" s="29"/>
      <c r="AX15" s="29"/>
      <c r="AY15" s="29">
        <f>SUM(AY8:BB14)</f>
        <v>5109587820</v>
      </c>
      <c r="AZ15" s="29"/>
      <c r="BA15" s="29"/>
      <c r="BB15" s="29"/>
      <c r="BC15" s="29">
        <f>SUM(BC8:BF14)</f>
        <v>5109587819</v>
      </c>
      <c r="BD15" s="29"/>
      <c r="BE15" s="29"/>
      <c r="BF15" s="29"/>
      <c r="BG15" s="29">
        <f>SUM(BG8:BJ14)</f>
        <v>5109587819</v>
      </c>
      <c r="BH15" s="29"/>
      <c r="BI15" s="29"/>
      <c r="BJ15" s="29"/>
      <c r="BK15" s="29">
        <f>SUM(BK8:BN14)</f>
        <v>5109587819</v>
      </c>
      <c r="BL15" s="29"/>
      <c r="BM15" s="29"/>
      <c r="BN15" s="29"/>
      <c r="BO15" s="29">
        <f>SUM(BO8:BR14)</f>
        <v>5109587819</v>
      </c>
      <c r="BP15" s="29"/>
      <c r="BQ15" s="29"/>
      <c r="BR15" s="29"/>
      <c r="BS15" s="29">
        <f>SUM(BS8:BV14)</f>
        <v>5109587820</v>
      </c>
      <c r="BT15" s="29"/>
      <c r="BU15" s="29"/>
      <c r="BV15" s="29"/>
      <c r="BW15" s="29">
        <f>SUM(BW8:BZ14)</f>
        <v>5109587820</v>
      </c>
      <c r="BX15" s="29"/>
      <c r="BY15" s="29"/>
      <c r="BZ15" s="29"/>
      <c r="CA15" s="29">
        <f>SUM(CA8:CD14)</f>
        <v>5109587816</v>
      </c>
      <c r="CB15" s="29"/>
      <c r="CC15" s="29"/>
      <c r="CD15" s="29"/>
      <c r="CE15" s="30">
        <f>SUM(S15:CD15)</f>
        <v>70668334048</v>
      </c>
      <c r="CF15" s="30"/>
      <c r="CG15" s="30"/>
      <c r="CH15" s="30"/>
    </row>
    <row r="16" spans="1:86">
      <c r="A16" s="1"/>
      <c r="B16" s="2" t="s">
        <v>37</v>
      </c>
      <c r="S16" s="29">
        <f>S15</f>
        <v>91716563</v>
      </c>
      <c r="T16" s="29"/>
      <c r="U16" s="29"/>
      <c r="V16" s="29"/>
      <c r="W16" s="36">
        <f>SUM(W15:BR15)</f>
        <v>55247854029</v>
      </c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8"/>
      <c r="BS16" s="36">
        <f>SUM(BS15:CD15)</f>
        <v>15328763456</v>
      </c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8"/>
      <c r="CE16" s="30">
        <f>SUM(S16:CD16)</f>
        <v>70668334048</v>
      </c>
      <c r="CF16" s="30"/>
      <c r="CG16" s="30"/>
      <c r="CH16" s="30"/>
    </row>
    <row r="17" spans="1:20">
      <c r="A17" s="1"/>
      <c r="B17" s="2"/>
    </row>
    <row r="18" spans="1:20">
      <c r="A18" s="1"/>
      <c r="B18" s="2"/>
    </row>
    <row r="19" spans="1:20">
      <c r="A19" s="1"/>
      <c r="B19" s="2"/>
    </row>
    <row r="20" spans="1:20">
      <c r="A20" s="1"/>
      <c r="B20" s="2"/>
    </row>
    <row r="21" spans="1:20">
      <c r="A21" s="1"/>
      <c r="B21" s="2"/>
      <c r="C21" s="25" t="s">
        <v>38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0">
      <c r="A22" s="1"/>
      <c r="B22" s="2"/>
      <c r="C22" s="17" t="s">
        <v>25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>
      <c r="A23" s="1"/>
      <c r="B23" s="2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>
      <c r="A24" s="1"/>
      <c r="B24" s="2"/>
    </row>
    <row r="25" spans="1:20">
      <c r="A25" s="1"/>
      <c r="B25" s="2"/>
      <c r="C25" s="31" t="s">
        <v>26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</row>
    <row r="26" spans="1:20" ht="12" customHeight="1">
      <c r="A26" s="1"/>
      <c r="B26" s="2"/>
      <c r="C26" s="32" t="s">
        <v>39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</row>
    <row r="27" spans="1:20">
      <c r="A27" s="1"/>
      <c r="B27" s="2"/>
    </row>
    <row r="28" spans="1:20">
      <c r="A28" s="1"/>
      <c r="B28" s="2"/>
    </row>
    <row r="29" spans="1:20">
      <c r="A29" s="1"/>
      <c r="B29" s="2"/>
    </row>
    <row r="30" spans="1:20">
      <c r="A30" s="1"/>
      <c r="B30" s="2"/>
    </row>
    <row r="31" spans="1:20">
      <c r="A31" s="1"/>
      <c r="B31" s="2"/>
    </row>
    <row r="32" spans="1:20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</sheetData>
  <mergeCells count="138">
    <mergeCell ref="CE7:CH7"/>
    <mergeCell ref="CE6:CH6"/>
    <mergeCell ref="CE5:CH5"/>
    <mergeCell ref="CE16:CH16"/>
    <mergeCell ref="W16:BR16"/>
    <mergeCell ref="BS16:CD16"/>
    <mergeCell ref="BW15:BZ15"/>
    <mergeCell ref="CA15:CD15"/>
    <mergeCell ref="CE15:CH15"/>
    <mergeCell ref="CA12:CD12"/>
    <mergeCell ref="CE12:CH12"/>
    <mergeCell ref="CE13:CH13"/>
    <mergeCell ref="CE14:CH14"/>
    <mergeCell ref="BC12:BF12"/>
    <mergeCell ref="BG12:BJ12"/>
    <mergeCell ref="BK12:BN12"/>
    <mergeCell ref="BO12:BR12"/>
    <mergeCell ref="BS12:BV12"/>
    <mergeCell ref="BW12:BZ12"/>
    <mergeCell ref="CE11:CH11"/>
    <mergeCell ref="BG11:BJ11"/>
    <mergeCell ref="BK11:BN11"/>
    <mergeCell ref="BO11:BR11"/>
    <mergeCell ref="BS11:BV11"/>
    <mergeCell ref="S16:V16"/>
    <mergeCell ref="AY15:BB15"/>
    <mergeCell ref="BC15:BF15"/>
    <mergeCell ref="BG15:BJ15"/>
    <mergeCell ref="BK15:BN15"/>
    <mergeCell ref="BO15:BR15"/>
    <mergeCell ref="BS15:BV15"/>
    <mergeCell ref="C25:O25"/>
    <mergeCell ref="C26:O26"/>
    <mergeCell ref="S15:V15"/>
    <mergeCell ref="W15:Z15"/>
    <mergeCell ref="AA15:AD15"/>
    <mergeCell ref="AE15:AH15"/>
    <mergeCell ref="C21:T21"/>
    <mergeCell ref="C22:T22"/>
    <mergeCell ref="AI15:AL15"/>
    <mergeCell ref="AM15:AP15"/>
    <mergeCell ref="AQ15:AT15"/>
    <mergeCell ref="AU15:AX15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AY12:BB12"/>
    <mergeCell ref="BW11:BZ11"/>
    <mergeCell ref="CA11:CD11"/>
    <mergeCell ref="CA10:CD10"/>
    <mergeCell ref="CE10:CH10"/>
    <mergeCell ref="AA11:AD11"/>
    <mergeCell ref="AE11:AH11"/>
    <mergeCell ref="AI11:AL11"/>
    <mergeCell ref="AM11:AP11"/>
    <mergeCell ref="AQ11:AT11"/>
    <mergeCell ref="AU11:AX11"/>
    <mergeCell ref="AY11:BB11"/>
    <mergeCell ref="BC11:BF11"/>
    <mergeCell ref="BC10:BF10"/>
    <mergeCell ref="BG10:BJ10"/>
    <mergeCell ref="BK10:BN10"/>
    <mergeCell ref="BO10:BR10"/>
    <mergeCell ref="BS10:BV10"/>
    <mergeCell ref="BW10:BZ10"/>
    <mergeCell ref="BW9:BZ9"/>
    <mergeCell ref="CA9:CD9"/>
    <mergeCell ref="CE9:CH9"/>
    <mergeCell ref="AA10:AD10"/>
    <mergeCell ref="AE10:AH10"/>
    <mergeCell ref="AI10:AL10"/>
    <mergeCell ref="AM10:AP10"/>
    <mergeCell ref="AQ10:AT10"/>
    <mergeCell ref="AU10:AX10"/>
    <mergeCell ref="AY10:BB10"/>
    <mergeCell ref="AY9:BB9"/>
    <mergeCell ref="BC9:BF9"/>
    <mergeCell ref="BG9:BJ9"/>
    <mergeCell ref="BK9:BN9"/>
    <mergeCell ref="BO9:BR9"/>
    <mergeCell ref="BS9:BV9"/>
    <mergeCell ref="AA9:AD9"/>
    <mergeCell ref="AE9:AH9"/>
    <mergeCell ref="AI9:AL9"/>
    <mergeCell ref="AM9:AP9"/>
    <mergeCell ref="AQ9:AT9"/>
    <mergeCell ref="AU9:AX9"/>
    <mergeCell ref="BK8:BN8"/>
    <mergeCell ref="BO8:BR8"/>
    <mergeCell ref="BS8:BV8"/>
    <mergeCell ref="BW8:BZ8"/>
    <mergeCell ref="CA8:CD8"/>
    <mergeCell ref="CE8:CH8"/>
    <mergeCell ref="AM8:AP8"/>
    <mergeCell ref="AQ8:AT8"/>
    <mergeCell ref="AU8:AX8"/>
    <mergeCell ref="AY8:BB8"/>
    <mergeCell ref="BC8:BF8"/>
    <mergeCell ref="BG8:BJ8"/>
    <mergeCell ref="A5:B5"/>
    <mergeCell ref="S8:V8"/>
    <mergeCell ref="W8:Z8"/>
    <mergeCell ref="AA8:AD8"/>
    <mergeCell ref="AE8:AH8"/>
    <mergeCell ref="AI8:AL8"/>
    <mergeCell ref="AU4:AX4"/>
    <mergeCell ref="AY4:BB4"/>
    <mergeCell ref="BC4:BF4"/>
    <mergeCell ref="W4:Z4"/>
    <mergeCell ref="AA4:AD4"/>
    <mergeCell ref="AE4:AH4"/>
    <mergeCell ref="AI4:AL4"/>
    <mergeCell ref="AM4:AP4"/>
    <mergeCell ref="AQ4:AT4"/>
    <mergeCell ref="A4:B4"/>
    <mergeCell ref="C4:F4"/>
    <mergeCell ref="G4:J4"/>
    <mergeCell ref="K4:N4"/>
    <mergeCell ref="O4:R4"/>
    <mergeCell ref="S4:V4"/>
    <mergeCell ref="A1:BR1"/>
    <mergeCell ref="A2:CH2"/>
    <mergeCell ref="A3:B3"/>
    <mergeCell ref="C3:V3"/>
    <mergeCell ref="W3:BR3"/>
    <mergeCell ref="BS3:CH3"/>
    <mergeCell ref="BS4:BV4"/>
    <mergeCell ref="BW4:BZ4"/>
    <mergeCell ref="CA4:CD4"/>
    <mergeCell ref="CE4:CH4"/>
    <mergeCell ref="BG4:BJ4"/>
    <mergeCell ref="BK4:BN4"/>
    <mergeCell ref="BO4:BR4"/>
  </mergeCells>
  <pageMargins left="0.7" right="0.7" top="0.75" bottom="0.75" header="0.3" footer="0.3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ANDRES MURCIA HERRERA</dc:creator>
  <cp:keywords/>
  <dc:description/>
  <cp:lastModifiedBy>orlando sotelo suarez</cp:lastModifiedBy>
  <cp:revision/>
  <dcterms:created xsi:type="dcterms:W3CDTF">2023-03-14T17:47:35Z</dcterms:created>
  <dcterms:modified xsi:type="dcterms:W3CDTF">2024-08-05T21:22:55Z</dcterms:modified>
  <cp:category/>
  <cp:contentStatus/>
</cp:coreProperties>
</file>